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'2019'!$A$2:$H$100</definedName>
  </definedNames>
  <calcPr calcId="145621" refMode="R1C1"/>
</workbook>
</file>

<file path=xl/calcChain.xml><?xml version="1.0" encoding="utf-8"?>
<calcChain xmlns="http://schemas.openxmlformats.org/spreadsheetml/2006/main">
  <c r="H76" i="1" l="1"/>
  <c r="H12" i="1" l="1"/>
  <c r="H94" i="1" s="1"/>
</calcChain>
</file>

<file path=xl/sharedStrings.xml><?xml version="1.0" encoding="utf-8"?>
<sst xmlns="http://schemas.openxmlformats.org/spreadsheetml/2006/main" count="137" uniqueCount="128">
  <si>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</si>
  <si>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</si>
  <si>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</si>
  <si>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</si>
  <si>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</si>
  <si>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</si>
  <si>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</si>
  <si>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</si>
  <si>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</si>
  <si>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</si>
  <si>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</si>
  <si>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</si>
  <si>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</si>
  <si>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</si>
  <si>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</si>
  <si>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</si>
  <si>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</si>
  <si>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</si>
  <si>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</si>
  <si>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</si>
  <si>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</si>
  <si>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</si>
  <si>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</si>
  <si>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</si>
  <si>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</si>
  <si>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</si>
  <si>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</si>
  <si>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</si>
  <si>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</si>
  <si>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</si>
  <si>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</si>
  <si>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</si>
  <si>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</si>
  <si>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</si>
  <si>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</si>
  <si>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</si>
  <si>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</si>
  <si>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</si>
  <si>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</si>
  <si>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</si>
  <si>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</si>
  <si>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</si>
  <si>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</si>
  <si>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</si>
  <si>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</si>
  <si>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</si>
  <si>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</si>
  <si>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</si>
  <si>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</si>
  <si>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</si>
  <si>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</si>
  <si>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</si>
  <si>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</si>
  <si>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</si>
  <si>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</si>
  <si>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</si>
  <si>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</si>
  <si>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</si>
  <si>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</si>
  <si>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</si>
  <si>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</si>
  <si>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</si>
  <si>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</si>
  <si>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</si>
  <si>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</si>
  <si>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</si>
  <si>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</si>
  <si>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</si>
  <si>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</si>
  <si>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</si>
  <si>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</si>
  <si>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</si>
  <si>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</si>
  <si>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</si>
  <si>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</si>
  <si>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</si>
  <si>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</si>
  <si>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281</t>
  </si>
  <si>
    <t>2019 год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</si>
  <si>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</si>
  <si>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</si>
  <si>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</si>
  <si>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</si>
  <si>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</si>
  <si>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</si>
  <si>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</si>
  <si>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</si>
  <si>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</si>
  <si>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</si>
  <si>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</si>
  <si>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</si>
  <si>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</si>
  <si>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</si>
  <si>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</si>
  <si>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</si>
  <si>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</si>
  <si>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</si>
  <si>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</si>
  <si>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</si>
  <si>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</si>
  <si>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</si>
  <si>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</si>
  <si>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</si>
  <si>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</si>
  <si>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</si>
  <si>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</si>
  <si>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</si>
  <si>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</si>
  <si>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</si>
  <si>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20210010000000150</t>
  </si>
  <si>
    <t>20201001100000150</t>
  </si>
  <si>
    <t>20230000000000150</t>
  </si>
  <si>
    <t>20230024000000150</t>
  </si>
  <si>
    <t>20230150000000150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</si>
  <si>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</si>
  <si>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</si>
  <si>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</si>
  <si>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</si>
  <si>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</si>
  <si>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</si>
  <si>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</si>
  <si>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</si>
  <si>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</si>
  <si>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25.02.2019 года    № 2/1    
</t>
  </si>
  <si>
    <t>Исполнитель                                                            А.А. Унжакова</t>
  </si>
  <si>
    <t xml:space="preserve">Председатель Думы Кумарейского МО                                            </t>
  </si>
  <si>
    <t>Глава Кумарейского МО</t>
  </si>
  <si>
    <t>В.К. Савинов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</si>
</sst>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topLeftCell="A82" workbookViewId="0">
      <selection activeCell="A2" sqref="A2:H100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114</v>
      </c>
    </row>
    <row r="2" spans="1:9" ht="120" customHeight="1" x14ac:dyDescent="0.25">
      <c r="A2" s="1"/>
      <c r="B2" s="1"/>
      <c r="C2" s="1"/>
      <c r="D2" s="1"/>
      <c r="E2" s="120" t="s">
        <v>123</v>
      </c>
      <c r="F2" s="120"/>
      <c r="G2" s="120"/>
      <c r="H2" s="120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9" t="s">
        <v>0</v>
      </c>
      <c r="B4" s="1"/>
      <c r="C4" s="1"/>
      <c r="D4" s="1"/>
      <c r="E4" s="120" t="s">
        <v>116</v>
      </c>
      <c r="F4" s="121"/>
      <c r="G4" s="121"/>
      <c r="H4" s="121"/>
    </row>
    <row r="5" spans="1:9" x14ac:dyDescent="0.25">
      <c r="A5" s="119"/>
      <c r="B5" s="119"/>
      <c r="C5" s="119"/>
      <c r="D5" s="119"/>
      <c r="E5" s="119"/>
      <c r="F5" s="119"/>
      <c r="G5" s="119"/>
    </row>
    <row r="6" spans="1:9" ht="32.25" customHeight="1" x14ac:dyDescent="0.25">
      <c r="A6" s="123" t="s">
        <v>115</v>
      </c>
      <c r="B6" s="123"/>
      <c r="C6" s="123"/>
      <c r="D6" s="123"/>
      <c r="E6" s="123"/>
      <c r="F6" s="123"/>
      <c r="G6" s="123"/>
      <c r="H6" s="123"/>
    </row>
    <row r="7" spans="1:9" x14ac:dyDescent="0.25">
      <c r="A7" s="119"/>
      <c r="B7" s="119"/>
      <c r="C7" s="119"/>
      <c r="D7" s="119"/>
      <c r="E7" s="119"/>
      <c r="F7" s="119"/>
      <c r="G7" s="119"/>
      <c r="H7" s="33" t="s">
        <v>99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78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8">
        <f>SUM(H13+H31+H51+H63+H72+H74)</f>
        <v>1126.8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77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v>281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80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278</v>
      </c>
    </row>
    <row r="20" spans="1:8" x14ac:dyDescent="0.25">
      <c r="A20" s="22" t="s">
        <v>86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87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88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89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3</v>
      </c>
    </row>
    <row r="30" spans="1:8" x14ac:dyDescent="0.25">
      <c r="A30" s="89" t="s">
        <v>26</v>
      </c>
      <c r="B30" s="90"/>
      <c r="C30" s="90"/>
      <c r="D30" s="90"/>
      <c r="E30" s="90"/>
      <c r="F30" s="92"/>
      <c r="G30" s="97"/>
      <c r="H30" s="98"/>
    </row>
    <row r="31" spans="1:8" x14ac:dyDescent="0.25">
      <c r="A31" s="99" t="s">
        <v>27</v>
      </c>
      <c r="B31" s="100"/>
      <c r="C31" s="100"/>
      <c r="D31" s="100"/>
      <c r="E31" s="100"/>
      <c r="F31" s="101">
        <v>100</v>
      </c>
      <c r="G31" s="102" t="s">
        <v>122</v>
      </c>
      <c r="H31" s="103">
        <v>523.79999999999995</v>
      </c>
    </row>
    <row r="32" spans="1:8" x14ac:dyDescent="0.25">
      <c r="A32" s="66" t="s">
        <v>28</v>
      </c>
      <c r="B32" s="67"/>
      <c r="C32" s="67"/>
      <c r="D32" s="67"/>
      <c r="E32" s="67"/>
      <c r="F32" s="69"/>
      <c r="G32" s="70"/>
      <c r="H32" s="71"/>
    </row>
    <row r="33" spans="1:8" x14ac:dyDescent="0.25">
      <c r="A33" s="72" t="s">
        <v>29</v>
      </c>
      <c r="B33" s="73"/>
      <c r="C33" s="73"/>
      <c r="D33" s="73"/>
      <c r="E33" s="73"/>
      <c r="F33" s="74">
        <v>100</v>
      </c>
      <c r="G33" s="75" t="s">
        <v>121</v>
      </c>
      <c r="H33" s="76">
        <v>523.79999999999995</v>
      </c>
    </row>
    <row r="34" spans="1:8" x14ac:dyDescent="0.25">
      <c r="A34" s="22" t="s">
        <v>90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117</v>
      </c>
      <c r="H37" s="20">
        <v>203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118</v>
      </c>
      <c r="H42" s="20">
        <v>2.2999999999999998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119</v>
      </c>
      <c r="H46" s="20">
        <v>318.5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120</v>
      </c>
      <c r="H50" s="30">
        <v>0</v>
      </c>
    </row>
    <row r="51" spans="1:8" x14ac:dyDescent="0.25">
      <c r="A51" s="93" t="s">
        <v>40</v>
      </c>
      <c r="B51" s="94"/>
      <c r="C51" s="94"/>
      <c r="D51" s="94"/>
      <c r="E51" s="94"/>
      <c r="F51" s="95">
        <v>182</v>
      </c>
      <c r="G51" s="96" t="s">
        <v>41</v>
      </c>
      <c r="H51" s="104">
        <v>297</v>
      </c>
    </row>
    <row r="52" spans="1:8" x14ac:dyDescent="0.25">
      <c r="A52" s="58" t="s">
        <v>42</v>
      </c>
      <c r="B52" s="59"/>
      <c r="C52" s="59"/>
      <c r="D52" s="59"/>
      <c r="E52" s="59"/>
      <c r="F52" s="60">
        <v>182</v>
      </c>
      <c r="G52" s="77" t="s">
        <v>43</v>
      </c>
      <c r="H52" s="78">
        <v>30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30</v>
      </c>
    </row>
    <row r="56" spans="1:8" x14ac:dyDescent="0.25">
      <c r="A56" s="58" t="s">
        <v>48</v>
      </c>
      <c r="B56" s="59"/>
      <c r="C56" s="59"/>
      <c r="D56" s="59"/>
      <c r="E56" s="59"/>
      <c r="F56" s="60">
        <v>182</v>
      </c>
      <c r="G56" s="77" t="s">
        <v>49</v>
      </c>
      <c r="H56" s="78">
        <v>267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190.6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190.6</v>
      </c>
    </row>
    <row r="60" spans="1:8" x14ac:dyDescent="0.25">
      <c r="A60" s="22" t="s">
        <v>91</v>
      </c>
      <c r="B60" s="23"/>
      <c r="C60" s="23"/>
      <c r="D60" s="23"/>
      <c r="E60" s="23"/>
      <c r="F60" s="19">
        <v>182</v>
      </c>
      <c r="G60" s="31" t="s">
        <v>55</v>
      </c>
      <c r="H60" s="40">
        <v>76.400000000000006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76.400000000000006</v>
      </c>
    </row>
    <row r="63" spans="1:8" x14ac:dyDescent="0.25">
      <c r="A63" s="91" t="s">
        <v>59</v>
      </c>
      <c r="B63" s="91"/>
      <c r="C63" s="91"/>
      <c r="D63" s="91"/>
      <c r="E63" s="91"/>
      <c r="F63" s="92">
        <v>993</v>
      </c>
      <c r="G63" s="102" t="s">
        <v>60</v>
      </c>
      <c r="H63" s="92">
        <v>6</v>
      </c>
    </row>
    <row r="64" spans="1:8" x14ac:dyDescent="0.25">
      <c r="A64" s="66" t="s">
        <v>61</v>
      </c>
      <c r="B64" s="67"/>
      <c r="C64" s="67"/>
      <c r="D64" s="67"/>
      <c r="E64" s="67"/>
      <c r="F64" s="69"/>
      <c r="G64" s="79"/>
      <c r="H64" s="69"/>
    </row>
    <row r="65" spans="1:8" x14ac:dyDescent="0.25">
      <c r="A65" s="72" t="s">
        <v>62</v>
      </c>
      <c r="B65" s="73"/>
      <c r="C65" s="73"/>
      <c r="D65" s="73"/>
      <c r="E65" s="73"/>
      <c r="F65" s="74"/>
      <c r="G65" s="80"/>
      <c r="H65" s="74"/>
    </row>
    <row r="66" spans="1:8" x14ac:dyDescent="0.25">
      <c r="A66" s="81" t="s">
        <v>92</v>
      </c>
      <c r="B66" s="82"/>
      <c r="C66" s="82"/>
      <c r="D66" s="82"/>
      <c r="E66" s="82"/>
      <c r="F66" s="83">
        <v>993</v>
      </c>
      <c r="G66" s="84" t="s">
        <v>63</v>
      </c>
      <c r="H66" s="83">
        <v>6</v>
      </c>
    </row>
    <row r="67" spans="1:8" x14ac:dyDescent="0.25">
      <c r="A67" s="24" t="s">
        <v>93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96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97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98</v>
      </c>
      <c r="B70" s="25"/>
      <c r="C70" s="25"/>
      <c r="D70" s="25"/>
      <c r="E70" s="25"/>
      <c r="F70" s="20">
        <v>993</v>
      </c>
      <c r="G70" s="21" t="s">
        <v>64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36" t="s">
        <v>100</v>
      </c>
      <c r="B72" s="137"/>
      <c r="C72" s="137"/>
      <c r="D72" s="137"/>
      <c r="E72" s="138"/>
      <c r="F72" s="113">
        <v>993</v>
      </c>
      <c r="G72" s="65" t="s">
        <v>101</v>
      </c>
      <c r="H72" s="114">
        <v>16</v>
      </c>
    </row>
    <row r="73" spans="1:8" ht="37.5" customHeight="1" x14ac:dyDescent="0.25">
      <c r="A73" s="133" t="s">
        <v>102</v>
      </c>
      <c r="B73" s="134"/>
      <c r="C73" s="134"/>
      <c r="D73" s="134"/>
      <c r="E73" s="135"/>
      <c r="F73" s="112">
        <v>993</v>
      </c>
      <c r="G73" s="111" t="s">
        <v>103</v>
      </c>
      <c r="H73" s="115">
        <v>16</v>
      </c>
    </row>
    <row r="74" spans="1:8" ht="20.25" customHeight="1" x14ac:dyDescent="0.25">
      <c r="A74" s="89" t="s">
        <v>104</v>
      </c>
      <c r="B74" s="90"/>
      <c r="C74" s="90"/>
      <c r="D74" s="90"/>
      <c r="E74" s="116"/>
      <c r="F74" s="113">
        <v>993</v>
      </c>
      <c r="G74" s="65" t="s">
        <v>105</v>
      </c>
      <c r="H74" s="117">
        <v>3</v>
      </c>
    </row>
    <row r="75" spans="1:8" ht="25.5" customHeight="1" x14ac:dyDescent="0.25">
      <c r="A75" s="133" t="s">
        <v>106</v>
      </c>
      <c r="B75" s="134"/>
      <c r="C75" s="134"/>
      <c r="D75" s="134"/>
      <c r="E75" s="135"/>
      <c r="F75" s="112">
        <v>993</v>
      </c>
      <c r="G75" s="111" t="s">
        <v>107</v>
      </c>
      <c r="H75" s="115">
        <v>3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57">
        <f>H80+H85</f>
        <v>7449.5999999999995</v>
      </c>
    </row>
    <row r="77" spans="1:8" x14ac:dyDescent="0.25">
      <c r="A77" s="61" t="s">
        <v>81</v>
      </c>
      <c r="B77" s="90"/>
      <c r="C77" s="90"/>
      <c r="D77" s="90"/>
      <c r="E77" s="90"/>
      <c r="F77" s="91"/>
      <c r="G77" s="91"/>
      <c r="H77" s="98"/>
    </row>
    <row r="78" spans="1:8" x14ac:dyDescent="0.25">
      <c r="A78" s="93" t="s">
        <v>67</v>
      </c>
      <c r="B78" s="94"/>
      <c r="C78" s="94"/>
      <c r="D78" s="94"/>
      <c r="E78" s="94"/>
      <c r="F78" s="95">
        <v>993</v>
      </c>
      <c r="G78" s="96" t="s">
        <v>68</v>
      </c>
      <c r="H78" s="104">
        <v>7300.2</v>
      </c>
    </row>
    <row r="79" spans="1:8" x14ac:dyDescent="0.25">
      <c r="A79" s="66" t="s">
        <v>69</v>
      </c>
      <c r="B79" s="67"/>
      <c r="C79" s="67"/>
      <c r="D79" s="67"/>
      <c r="E79" s="67"/>
      <c r="F79" s="85"/>
      <c r="G79" s="85"/>
      <c r="H79" s="71"/>
    </row>
    <row r="80" spans="1:8" x14ac:dyDescent="0.25">
      <c r="A80" s="81" t="s">
        <v>70</v>
      </c>
      <c r="B80" s="82"/>
      <c r="C80" s="82"/>
      <c r="D80" s="82"/>
      <c r="E80" s="82"/>
      <c r="F80" s="86">
        <v>993</v>
      </c>
      <c r="G80" s="77" t="s">
        <v>108</v>
      </c>
      <c r="H80" s="87">
        <v>7300.2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109</v>
      </c>
      <c r="H81" s="19">
        <v>7300.2</v>
      </c>
    </row>
    <row r="82" spans="1:8" x14ac:dyDescent="0.25">
      <c r="A82" s="22" t="s">
        <v>82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110</v>
      </c>
      <c r="H83" s="34">
        <v>7300.2</v>
      </c>
    </row>
    <row r="84" spans="1:8" x14ac:dyDescent="0.25">
      <c r="A84" s="66" t="s">
        <v>83</v>
      </c>
      <c r="B84" s="67"/>
      <c r="C84" s="67"/>
      <c r="D84" s="67"/>
      <c r="E84" s="67"/>
      <c r="F84" s="88"/>
      <c r="G84" s="85"/>
      <c r="H84" s="69"/>
    </row>
    <row r="85" spans="1:8" x14ac:dyDescent="0.25">
      <c r="A85" s="81"/>
      <c r="B85" s="82"/>
      <c r="C85" s="82"/>
      <c r="D85" s="82"/>
      <c r="E85" s="82"/>
      <c r="F85" s="83">
        <v>993</v>
      </c>
      <c r="G85" s="77" t="s">
        <v>111</v>
      </c>
      <c r="H85" s="83">
        <v>149.4</v>
      </c>
    </row>
    <row r="86" spans="1:8" ht="15" customHeight="1" x14ac:dyDescent="0.25">
      <c r="A86" s="124" t="s">
        <v>94</v>
      </c>
      <c r="B86" s="125"/>
      <c r="C86" s="125"/>
      <c r="D86" s="125"/>
      <c r="E86" s="126"/>
      <c r="F86" s="35"/>
      <c r="G86" s="44"/>
      <c r="H86" s="35"/>
    </row>
    <row r="87" spans="1:8" x14ac:dyDescent="0.25">
      <c r="A87" s="127"/>
      <c r="B87" s="128"/>
      <c r="C87" s="128"/>
      <c r="D87" s="128"/>
      <c r="E87" s="129"/>
      <c r="F87" s="30">
        <v>993</v>
      </c>
      <c r="G87" s="48" t="s">
        <v>112</v>
      </c>
      <c r="H87" s="20">
        <v>34.299999999999997</v>
      </c>
    </row>
    <row r="88" spans="1:8" ht="15" customHeight="1" x14ac:dyDescent="0.25">
      <c r="A88" s="124" t="s">
        <v>95</v>
      </c>
      <c r="B88" s="125"/>
      <c r="C88" s="125"/>
      <c r="D88" s="125"/>
      <c r="E88" s="126"/>
      <c r="F88" s="39"/>
      <c r="G88" s="23"/>
      <c r="H88" s="19"/>
    </row>
    <row r="89" spans="1:8" x14ac:dyDescent="0.25">
      <c r="A89" s="127"/>
      <c r="B89" s="128"/>
      <c r="C89" s="128"/>
      <c r="D89" s="128"/>
      <c r="E89" s="129"/>
      <c r="F89" s="30">
        <v>993</v>
      </c>
      <c r="G89" s="48" t="s">
        <v>113</v>
      </c>
      <c r="H89" s="30">
        <v>34.299999999999997</v>
      </c>
    </row>
    <row r="90" spans="1:8" ht="25.5" customHeight="1" x14ac:dyDescent="0.25">
      <c r="A90" s="130" t="s">
        <v>85</v>
      </c>
      <c r="B90" s="131"/>
      <c r="C90" s="131"/>
      <c r="D90" s="131"/>
      <c r="E90" s="132"/>
      <c r="F90" s="20">
        <v>993</v>
      </c>
      <c r="G90" s="48" t="s">
        <v>112</v>
      </c>
      <c r="H90" s="20">
        <v>115.1</v>
      </c>
    </row>
    <row r="91" spans="1:8" ht="15" customHeight="1" x14ac:dyDescent="0.25">
      <c r="A91" s="22" t="s">
        <v>84</v>
      </c>
      <c r="B91" s="23"/>
      <c r="C91" s="23"/>
      <c r="D91" s="23"/>
      <c r="E91" s="23"/>
      <c r="F91" s="39"/>
      <c r="G91" s="23"/>
      <c r="H91" s="19"/>
    </row>
    <row r="92" spans="1:8" ht="17.25" customHeight="1" x14ac:dyDescent="0.25">
      <c r="A92" s="24" t="s">
        <v>73</v>
      </c>
      <c r="B92" s="25"/>
      <c r="C92" s="25"/>
      <c r="D92" s="25"/>
      <c r="E92" s="25"/>
      <c r="F92" s="20">
        <v>993</v>
      </c>
      <c r="G92" s="48" t="s">
        <v>113</v>
      </c>
      <c r="H92" s="20">
        <v>115.1</v>
      </c>
    </row>
    <row r="93" spans="1:8" ht="2.25" customHeight="1" x14ac:dyDescent="0.25">
      <c r="A93" s="28" t="s">
        <v>74</v>
      </c>
      <c r="B93" s="29"/>
      <c r="C93" s="29"/>
      <c r="D93" s="29"/>
      <c r="E93" s="29"/>
      <c r="F93" s="30">
        <v>993</v>
      </c>
      <c r="G93" s="48" t="s">
        <v>75</v>
      </c>
      <c r="H93" s="30">
        <v>87.5</v>
      </c>
    </row>
    <row r="94" spans="1:8" x14ac:dyDescent="0.25">
      <c r="A94" s="105" t="s">
        <v>76</v>
      </c>
      <c r="B94" s="106"/>
      <c r="C94" s="106"/>
      <c r="D94" s="106"/>
      <c r="E94" s="107"/>
      <c r="F94" s="108"/>
      <c r="G94" s="108"/>
      <c r="H94" s="109">
        <f>H12+H76</f>
        <v>8576.4</v>
      </c>
    </row>
    <row r="95" spans="1:8" x14ac:dyDescent="0.25">
      <c r="A95" s="3"/>
      <c r="B95" s="3"/>
      <c r="C95" s="3"/>
      <c r="D95" s="3"/>
      <c r="E95" s="3"/>
      <c r="F95" s="3"/>
      <c r="G95" s="3"/>
    </row>
    <row r="96" spans="1:8" x14ac:dyDescent="0.25">
      <c r="A96" s="3"/>
      <c r="B96" s="1" t="s">
        <v>125</v>
      </c>
      <c r="C96" s="1"/>
      <c r="D96" s="1"/>
      <c r="E96" s="1"/>
      <c r="F96" s="3"/>
      <c r="G96" s="3"/>
    </row>
    <row r="97" spans="1:7" x14ac:dyDescent="0.25">
      <c r="A97" s="3"/>
      <c r="B97" s="110" t="s">
        <v>126</v>
      </c>
      <c r="E97" s="1"/>
      <c r="F97" s="3" t="s">
        <v>127</v>
      </c>
      <c r="G97" s="3"/>
    </row>
    <row r="98" spans="1:7" x14ac:dyDescent="0.25">
      <c r="B98" s="122"/>
      <c r="C98" s="122"/>
      <c r="D98" s="122"/>
      <c r="E98" s="1"/>
    </row>
    <row r="100" spans="1:7" x14ac:dyDescent="0.25">
      <c r="B100" s="110" t="s">
        <v>124</v>
      </c>
    </row>
    <row r="102" spans="1:7" x14ac:dyDescent="0.25">
      <c r="G102" s="110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2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79</v>
      </c>
    </row>
    <row r="173" ht="15" customHeight="1" x14ac:dyDescent="0.25"/>
    <row r="178" ht="0.75" customHeight="1" x14ac:dyDescent="0.25"/>
    <row r="189" ht="15" customHeight="1" x14ac:dyDescent="0.25"/>
    <row r="191" ht="15" customHeight="1" x14ac:dyDescent="0.25"/>
    <row r="193" ht="31.5" customHeight="1" x14ac:dyDescent="0.25"/>
  </sheetData>
  <mergeCells count="10">
    <mergeCell ref="E2:H2"/>
    <mergeCell ref="E4:H4"/>
    <mergeCell ref="B98:D98"/>
    <mergeCell ref="A6:H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2019-02-25T02:04:48Z</dcterms:modified>
</cp:coreProperties>
</file>